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Print_Titles" localSheetId="0">Свод!$5:$6</definedName>
    <definedName name="_xlnm.Print_Area" localSheetId="0">Свод!$A$1:$I$79</definedName>
  </definedNames>
  <calcPr calcId="124519" iterate="1"/>
</workbook>
</file>

<file path=xl/calcChain.xml><?xml version="1.0" encoding="utf-8"?>
<calcChain xmlns="http://schemas.openxmlformats.org/spreadsheetml/2006/main">
  <c r="D73" i="2"/>
  <c r="D74" l="1"/>
  <c r="B74"/>
  <c r="E74" l="1"/>
  <c r="I68"/>
  <c r="H68"/>
  <c r="I61"/>
  <c r="H61"/>
  <c r="I48"/>
  <c r="H48"/>
  <c r="I19"/>
  <c r="H19"/>
  <c r="I17"/>
  <c r="H17"/>
  <c r="I14"/>
  <c r="H14"/>
  <c r="B76" l="1"/>
  <c r="I24"/>
  <c r="I25"/>
  <c r="I26"/>
  <c r="I27"/>
  <c r="H24"/>
  <c r="H25"/>
  <c r="H26"/>
  <c r="H27"/>
  <c r="I72"/>
  <c r="I73"/>
  <c r="H72"/>
  <c r="H73"/>
  <c r="H47" l="1"/>
  <c r="I47"/>
  <c r="F74" l="1"/>
  <c r="I66"/>
  <c r="I67"/>
  <c r="I69"/>
  <c r="I70"/>
  <c r="I71"/>
  <c r="H67"/>
  <c r="H69"/>
  <c r="H70"/>
  <c r="H71"/>
  <c r="I65"/>
  <c r="H65"/>
  <c r="I62"/>
  <c r="H62"/>
  <c r="I53"/>
  <c r="H53"/>
  <c r="I29"/>
  <c r="H29"/>
  <c r="I57" l="1"/>
  <c r="I58"/>
  <c r="I59"/>
  <c r="I60"/>
  <c r="H57"/>
  <c r="H58"/>
  <c r="H59"/>
  <c r="H60"/>
  <c r="I10" l="1"/>
  <c r="H10"/>
  <c r="I50"/>
  <c r="H50"/>
  <c r="H66" l="1"/>
  <c r="H9" l="1"/>
  <c r="I75"/>
  <c r="H75"/>
  <c r="I56"/>
  <c r="H56"/>
  <c r="H46"/>
  <c r="I46"/>
  <c r="I22"/>
  <c r="H22"/>
  <c r="I23"/>
  <c r="H23"/>
  <c r="I49"/>
  <c r="H49"/>
  <c r="I55"/>
  <c r="H55"/>
  <c r="I7"/>
  <c r="H7"/>
  <c r="I9" l="1"/>
  <c r="C18" l="1"/>
  <c r="I8" l="1"/>
  <c r="I13"/>
  <c r="I15"/>
  <c r="I16"/>
  <c r="I20"/>
  <c r="I21"/>
  <c r="I28"/>
  <c r="I30"/>
  <c r="I31"/>
  <c r="I32"/>
  <c r="I33"/>
  <c r="I34"/>
  <c r="I35"/>
  <c r="I36"/>
  <c r="I37"/>
  <c r="I38"/>
  <c r="I39"/>
  <c r="I40"/>
  <c r="I41"/>
  <c r="I43"/>
  <c r="I44"/>
  <c r="I45"/>
  <c r="I63"/>
  <c r="H8"/>
  <c r="H13"/>
  <c r="H15"/>
  <c r="H16"/>
  <c r="H18"/>
  <c r="H20"/>
  <c r="H21"/>
  <c r="H28"/>
  <c r="H30"/>
  <c r="H31"/>
  <c r="H32"/>
  <c r="H33"/>
  <c r="H34"/>
  <c r="H35"/>
  <c r="H36"/>
  <c r="H37"/>
  <c r="H38"/>
  <c r="H39"/>
  <c r="H40"/>
  <c r="H41"/>
  <c r="H42"/>
  <c r="H43"/>
  <c r="H44"/>
  <c r="H45"/>
  <c r="H63"/>
  <c r="E76" l="1"/>
  <c r="D76" l="1"/>
  <c r="I42"/>
  <c r="C74" l="1"/>
  <c r="I18"/>
  <c r="G74"/>
  <c r="F76" l="1"/>
  <c r="C76" l="1"/>
  <c r="I74"/>
  <c r="H76" l="1"/>
  <c r="G76"/>
  <c r="I76" s="1"/>
  <c r="H74"/>
</calcChain>
</file>

<file path=xl/sharedStrings.xml><?xml version="1.0" encoding="utf-8"?>
<sst xmlns="http://schemas.openxmlformats.org/spreadsheetml/2006/main" count="93" uniqueCount="93">
  <si>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</si>
  <si>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</si>
  <si>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</si>
  <si>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</si>
  <si>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</si>
  <si>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</si>
  <si>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</si>
  <si>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</si>
  <si>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</si>
  <si>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</si>
  <si>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</si>
  <si>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</si>
  <si>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</si>
  <si>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</si>
  <si>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</si>
  <si>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</si>
  <si>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</si>
  <si>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</si>
  <si>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</si>
  <si>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</si>
  <si>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</si>
  <si>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</si>
  <si>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</si>
  <si>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</si>
  <si>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</si>
  <si>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</si>
  <si>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</si>
  <si>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</si>
  <si>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</si>
  <si>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</si>
  <si>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</si>
  <si>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</si>
  <si>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</si>
  <si>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</si>
  <si>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</si>
  <si>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</si>
  <si>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</si>
  <si>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</si>
  <si>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</si>
  <si>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</si>
  <si>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</si>
  <si>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</si>
  <si>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</si>
  <si>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</si>
  <si>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</si>
  <si>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Межбюджетные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</si>
  <si>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</si>
  <si>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Иные межбюджетные трансферты бюджетам городских округов области на проведение ремотно-реставрационных работ на мемориальных объектах,посвященных Великой Отечественной войне</t>
  </si>
  <si>
    <t>Иные межбюджетные трансферты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</si>
  <si>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Иные межбюджетные трансферты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</si>
  <si>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Иные межбюджетные трансферты бюджетам городских округов области на обеспечение бесперебойного функционирования городского наземного  электрического транспорта</t>
  </si>
  <si>
    <t>Уточненные бюджетные назначения
2021 года</t>
  </si>
  <si>
    <t xml:space="preserve">%
исполнения бюджетных назначений 2021 года по доходам </t>
  </si>
  <si>
    <t>Субсидии бюджетам городских округов области на  создание новых мест в общеобразовательных организациях</t>
  </si>
  <si>
    <t>Субвенции бюджетам городских округов области на проведение Всероссийской переписи населения 2020 года</t>
  </si>
  <si>
    <t>Иные межбюджетные транферты бюджетам городских округов области на оснащение вновь вводимых общеобразовательных организаций средствами обучения и воспитания</t>
  </si>
  <si>
    <t>Иные межбюджетные трансферты бюджетам городских округов области на оснащение и укрепление материально-технической базы образовательных организаций</t>
  </si>
  <si>
    <t>Иные межбюджетные трансферты 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</si>
  <si>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</si>
  <si>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Дотации бюджетам городских округов на компенсацию дополнительных расходов на повышение оплаты труда некоторых категорий работников муниципальных учреждений в связи с увелечением минимального размера оплаты труда с 1 января 2021 года</t>
  </si>
  <si>
    <t>Иные межбюдетные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</si>
  <si>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</si>
  <si>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на обеспечение условий для внедрения  центров цифровой образовательной среды в общеобразовательных организациях</t>
  </si>
  <si>
    <t>Субсидии бюджетам городских округов областти на выполнение мероприятий по ремонту автомобильных дорог  общего пользования местного значения в границах городских округов области за счет средств областного дорожного фонда</t>
  </si>
  <si>
    <t xml:space="preserve">Субсидиия бюджетам городских округов области на обеспечение образовательных организаций материально-технической базой для внедрения   цифровой образовательной среды 
в общеобразовательных организациях 
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</si>
  <si>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</si>
  <si>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</si>
  <si>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 и муниицпальных унитарных предприятий,осуществляющих деятельность в сфере физической культуры и спорта 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</si>
  <si>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</si>
  <si>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проведение капитального и текущего ремонта муниципальных дошкольных образовательных организации</t>
  </si>
  <si>
    <t>Иной межбюджетный трансферт бюджетам городских округов области на выполнение строительно-монтажных работ по строительству и ремонту пешеходных зон и тротуаров</t>
  </si>
  <si>
    <t>Иной межбюджетный трансферт бюджетам городских округов области на благоустройство территорий общеобразовательных учреждений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</si>
  <si>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</si>
  <si>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</si>
  <si>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Субсидия сельским поселениям на обеспечение сокращения доли загрязненных сточных вод</t>
  </si>
  <si>
    <t>Иные межбюджетные трансферты,передаваемые бюджетам городских округов по созданию в субъектах Российской Федерации дополнительных мест для детей в возрасте от 2 месяцев до 3 лет в образовательных организациях,осуществляющих образовательную деятельность по образовательным программам дошкольного образования</t>
  </si>
  <si>
    <t>Иные межбюджетные трансферты бюджетам городских округов области на реализацию мероприятий по благоустройству территорий</t>
  </si>
  <si>
    <t xml:space="preserve">Иные межбюджетные трансферты бюджетам городских округов области на выполнение строительно-монтажных работ по строительству и ремонту пешеходных зон и тротуаров  </t>
  </si>
  <si>
    <t>Иные межбюджетные трансферты бюджетам городских округов области в целях проведения комплекса мероприятий, направленных на социально - экономическое развитие отдельных территорий области</t>
  </si>
  <si>
    <t>Иные межбюджетные трансферты бюджетам городских округов на финансовое обеспечение дорожной деятельности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</si>
  <si>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</si>
  <si>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</si>
  <si>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Иной межбюджетный трансферт бюджетам городских округов области на укрепление материально-технической базы  учреждений культуры</t>
  </si>
  <si>
    <t>Субсидии на поддержку малого и среднего предпринимательства, включая крестьянские (фермерские) хозяйства</t>
  </si>
  <si>
    <t>на 1  января  2022 года</t>
  </si>
  <si>
    <t>Межбюджетные транcферты, передаваемые бюджетам городских округов области в целях реализации социально значимых проектов Саратовской области (за счет бюджета г. Москвы)</t>
  </si>
  <si>
    <t>Межбюджетные трансферты, передаваемые бюджетам городских округов на создание модельных муниципальных библиотек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</si>
  <si>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</si>
  <si>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</si>
  <si>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на закупку контейнеров для раздельного накопления твердых коммунальных отходов</t>
  </si>
  <si>
    <t xml:space="preserve"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 (на повышения оплаты труда отдельным категориям работников бюджетной сферы) 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</si>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</sst>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9" fontId="0" fillId="2" borderId="1" xfId="0" applyNumberFormat="1" applyFill="1" applyBorder="1" applyAlignment="1">
      <alignment vertical="center" wrapText="1"/>
    </xf>
    <xf numFmtId="168" fontId="4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80"/>
  <sheetViews>
    <sheetView tabSelected="1" view="pageBreakPreview" zoomScaleSheetLayoutView="100" workbookViewId="0">
      <pane xSplit="1" ySplit="6" topLeftCell="B71" activePane="bottomRight" state="frozen"/>
      <selection activeCell="F1" sqref="F1"/>
      <selection pane="topRight" activeCell="H1" sqref="H1"/>
      <selection pane="bottomLeft" activeCell="F7" sqref="F7"/>
      <selection pane="bottomRight" activeCell="E6" sqref="E6"/>
    </sheetView>
  </sheetViews>
  <sheetFormatPr defaultRowHeight="12.75"/>
  <cols>
    <col min="1" max="1" width="60.85546875" style="38" customWidth="1"/>
    <col min="2" max="2" width="17.42578125" style="21" customWidth="1"/>
    <col min="3" max="3" width="17.140625" style="21" customWidth="1"/>
    <col min="4" max="4" width="16.140625" style="21" customWidth="1"/>
    <col min="5" max="5" width="17.42578125" style="21" customWidth="1"/>
    <col min="6" max="6" width="16" style="21" customWidth="1"/>
    <col min="7" max="7" width="16.42578125" style="21" customWidth="1"/>
    <col min="8" max="8" width="13.85546875" style="21" customWidth="1"/>
    <col min="9" max="9" width="17.7109375" style="21" customWidth="1"/>
    <col min="10" max="16384" width="9.140625" style="21"/>
  </cols>
  <sheetData>
    <row r="1" spans="1:9" ht="33.75" customHeight="1">
      <c r="A1" s="34"/>
      <c r="B1" s="22"/>
      <c r="C1" s="22"/>
      <c r="D1" s="22"/>
      <c r="E1" s="22"/>
      <c r="F1" s="22"/>
      <c r="G1" s="22"/>
      <c r="H1" s="22"/>
      <c r="I1" s="22"/>
    </row>
    <row r="2" spans="1:9" ht="20.25">
      <c r="A2" s="47" t="s">
        <v>36</v>
      </c>
      <c r="B2" s="47"/>
      <c r="C2" s="47"/>
      <c r="D2" s="47"/>
      <c r="E2" s="47"/>
      <c r="F2" s="47"/>
      <c r="G2" s="47"/>
      <c r="H2" s="47"/>
      <c r="I2" s="47"/>
    </row>
    <row r="3" spans="1:9" ht="18.75">
      <c r="A3" s="34"/>
      <c r="B3" s="22"/>
      <c r="C3" s="23" t="s">
        <v>84</v>
      </c>
      <c r="D3" s="24"/>
      <c r="E3" s="24"/>
      <c r="F3" s="22"/>
      <c r="G3" s="22"/>
      <c r="H3" s="22"/>
      <c r="I3" s="22"/>
    </row>
    <row r="4" spans="1:9">
      <c r="A4" s="35"/>
      <c r="B4" s="25"/>
      <c r="C4" s="25"/>
      <c r="D4" s="26"/>
      <c r="E4" s="27"/>
      <c r="F4" s="25"/>
      <c r="G4" s="25"/>
      <c r="H4" s="27"/>
      <c r="I4" s="36" t="s">
        <v>27</v>
      </c>
    </row>
    <row r="5" spans="1:9" ht="115.5" customHeight="1">
      <c r="A5" s="29" t="s">
        <v>0</v>
      </c>
      <c r="B5" s="28" t="s">
        <v>51</v>
      </c>
      <c r="C5" s="28" t="s">
        <v>42</v>
      </c>
      <c r="D5" s="28" t="s">
        <v>28</v>
      </c>
      <c r="E5" s="28" t="s">
        <v>10</v>
      </c>
      <c r="F5" s="29" t="s">
        <v>7</v>
      </c>
      <c r="G5" s="28" t="s">
        <v>33</v>
      </c>
      <c r="H5" s="28" t="s">
        <v>52</v>
      </c>
      <c r="I5" s="29" t="s">
        <v>6</v>
      </c>
    </row>
    <row r="6" spans="1:9" s="37" customFormat="1" ht="25.5" customHeight="1">
      <c r="A6" s="30" t="s">
        <v>3</v>
      </c>
      <c r="B6" s="30" t="s">
        <v>4</v>
      </c>
      <c r="C6" s="31" t="s">
        <v>29</v>
      </c>
      <c r="D6" s="31" t="s">
        <v>30</v>
      </c>
      <c r="E6" s="31" t="s">
        <v>5</v>
      </c>
      <c r="F6" s="31" t="s">
        <v>2</v>
      </c>
      <c r="G6" s="31" t="s">
        <v>1</v>
      </c>
      <c r="H6" s="31" t="s">
        <v>31</v>
      </c>
      <c r="I6" s="31" t="s">
        <v>32</v>
      </c>
    </row>
    <row r="7" spans="1:9" s="37" customFormat="1" ht="27.75" customHeight="1">
      <c r="A7" s="1" t="s">
        <v>38</v>
      </c>
      <c r="B7" s="4">
        <v>8368.4</v>
      </c>
      <c r="C7" s="15"/>
      <c r="D7" s="15">
        <v>8201.5</v>
      </c>
      <c r="E7" s="15">
        <v>8201.5</v>
      </c>
      <c r="F7" s="7"/>
      <c r="G7" s="5"/>
      <c r="H7" s="15">
        <f>D7/B7*100</f>
        <v>98.005592466899287</v>
      </c>
      <c r="I7" s="15">
        <f>E7/(C7+D7+F7+G7)*100</f>
        <v>100</v>
      </c>
    </row>
    <row r="8" spans="1:9" s="37" customFormat="1" ht="26.25" customHeight="1">
      <c r="A8" s="1" t="s">
        <v>34</v>
      </c>
      <c r="B8" s="4">
        <v>538603.30000000005</v>
      </c>
      <c r="C8" s="4"/>
      <c r="D8" s="16">
        <v>538603.30000000005</v>
      </c>
      <c r="E8" s="16">
        <v>538603.30000000005</v>
      </c>
      <c r="F8" s="7"/>
      <c r="G8" s="19"/>
      <c r="H8" s="15">
        <f t="shared" ref="H8:H73" si="0">D8/B8*100</f>
        <v>100</v>
      </c>
      <c r="I8" s="15">
        <f t="shared" ref="I8:I73" si="1">E8/(C8+D8+F8+G8)*100</f>
        <v>100</v>
      </c>
    </row>
    <row r="9" spans="1:9" s="37" customFormat="1" ht="51" customHeight="1">
      <c r="A9" s="1" t="s">
        <v>35</v>
      </c>
      <c r="B9" s="4">
        <v>528503.9</v>
      </c>
      <c r="C9" s="4"/>
      <c r="D9" s="17">
        <v>472252.6</v>
      </c>
      <c r="E9" s="17">
        <v>472252.6</v>
      </c>
      <c r="F9" s="7"/>
      <c r="G9" s="6"/>
      <c r="H9" s="15">
        <f t="shared" si="0"/>
        <v>89.356502383426118</v>
      </c>
      <c r="I9" s="15">
        <f t="shared" si="1"/>
        <v>100</v>
      </c>
    </row>
    <row r="10" spans="1:9" s="37" customFormat="1" ht="65.25" customHeight="1">
      <c r="A10" s="2" t="s">
        <v>37</v>
      </c>
      <c r="B10" s="4">
        <v>592800</v>
      </c>
      <c r="C10" s="12"/>
      <c r="D10" s="17">
        <v>471596.9</v>
      </c>
      <c r="E10" s="17">
        <v>465870.4</v>
      </c>
      <c r="F10" s="7"/>
      <c r="G10" s="8"/>
      <c r="H10" s="15">
        <f t="shared" si="0"/>
        <v>79.554132928475042</v>
      </c>
      <c r="I10" s="15">
        <f t="shared" si="1"/>
        <v>98.78572144982293</v>
      </c>
    </row>
    <row r="11" spans="1:9" s="37" customFormat="1" ht="27.75" customHeight="1">
      <c r="A11" s="2" t="s">
        <v>74</v>
      </c>
      <c r="B11" s="4"/>
      <c r="C11" s="12"/>
      <c r="D11" s="17"/>
      <c r="E11" s="17"/>
      <c r="F11" s="7">
        <v>-100.8</v>
      </c>
      <c r="G11" s="7">
        <v>100.8</v>
      </c>
      <c r="H11" s="15"/>
      <c r="I11" s="15"/>
    </row>
    <row r="12" spans="1:9" s="37" customFormat="1" ht="28.5" customHeight="1">
      <c r="A12" s="1" t="s">
        <v>83</v>
      </c>
      <c r="B12" s="4"/>
      <c r="C12" s="12"/>
      <c r="D12" s="17"/>
      <c r="E12" s="17"/>
      <c r="F12" s="7">
        <v>-801</v>
      </c>
      <c r="G12" s="7">
        <v>801</v>
      </c>
      <c r="H12" s="15"/>
      <c r="I12" s="15"/>
    </row>
    <row r="13" spans="1:9" s="37" customFormat="1" ht="28.5" customHeight="1">
      <c r="A13" s="2" t="s">
        <v>53</v>
      </c>
      <c r="B13" s="4">
        <v>266513.7</v>
      </c>
      <c r="C13" s="12"/>
      <c r="D13" s="7">
        <v>169209.4</v>
      </c>
      <c r="E13" s="7">
        <v>169209.4</v>
      </c>
      <c r="F13" s="7"/>
      <c r="G13" s="8"/>
      <c r="H13" s="15">
        <f t="shared" si="0"/>
        <v>63.489944419367546</v>
      </c>
      <c r="I13" s="15">
        <f t="shared" si="1"/>
        <v>100</v>
      </c>
    </row>
    <row r="14" spans="1:9" s="37" customFormat="1" ht="39.75" customHeight="1">
      <c r="A14" s="1" t="s">
        <v>81</v>
      </c>
      <c r="B14" s="4">
        <v>341517.2</v>
      </c>
      <c r="C14" s="12"/>
      <c r="D14" s="7">
        <v>312683.5</v>
      </c>
      <c r="E14" s="7">
        <v>312683.5</v>
      </c>
      <c r="F14" s="7"/>
      <c r="G14" s="8"/>
      <c r="H14" s="15">
        <f t="shared" si="0"/>
        <v>91.55717486557046</v>
      </c>
      <c r="I14" s="15">
        <f t="shared" si="1"/>
        <v>100</v>
      </c>
    </row>
    <row r="15" spans="1:9" s="37" customFormat="1" ht="51.75" customHeight="1">
      <c r="A15" s="1" t="s">
        <v>43</v>
      </c>
      <c r="B15" s="4">
        <v>350541.8</v>
      </c>
      <c r="C15" s="12"/>
      <c r="D15" s="17">
        <v>350243.4</v>
      </c>
      <c r="E15" s="17">
        <v>350243.4</v>
      </c>
      <c r="F15" s="7">
        <v>-26.2</v>
      </c>
      <c r="G15" s="7">
        <v>26.2</v>
      </c>
      <c r="H15" s="15">
        <f t="shared" si="0"/>
        <v>99.914874631213749</v>
      </c>
      <c r="I15" s="15">
        <f t="shared" si="1"/>
        <v>100</v>
      </c>
    </row>
    <row r="16" spans="1:9" s="37" customFormat="1" ht="42.75" customHeight="1">
      <c r="A16" s="1" t="s">
        <v>65</v>
      </c>
      <c r="B16" s="4">
        <v>33384.400000000001</v>
      </c>
      <c r="C16" s="12"/>
      <c r="D16" s="16">
        <v>33384.400000000001</v>
      </c>
      <c r="E16" s="16">
        <v>33384.400000000001</v>
      </c>
      <c r="F16" s="7"/>
      <c r="G16" s="8"/>
      <c r="H16" s="15">
        <f t="shared" si="0"/>
        <v>100</v>
      </c>
      <c r="I16" s="15">
        <f t="shared" si="1"/>
        <v>100</v>
      </c>
    </row>
    <row r="17" spans="1:9" s="37" customFormat="1" ht="38.25" customHeight="1">
      <c r="A17" s="1" t="s">
        <v>64</v>
      </c>
      <c r="B17" s="4">
        <v>41356.199999999997</v>
      </c>
      <c r="C17" s="12"/>
      <c r="D17" s="7">
        <v>39070.1</v>
      </c>
      <c r="E17" s="7">
        <v>39070.1</v>
      </c>
      <c r="F17" s="7"/>
      <c r="G17" s="8"/>
      <c r="H17" s="15">
        <f t="shared" si="0"/>
        <v>94.472171040859649</v>
      </c>
      <c r="I17" s="15">
        <f t="shared" si="1"/>
        <v>100</v>
      </c>
    </row>
    <row r="18" spans="1:9" s="37" customFormat="1" ht="38.25" customHeight="1">
      <c r="A18" s="9" t="s">
        <v>61</v>
      </c>
      <c r="B18" s="4">
        <v>216938.1</v>
      </c>
      <c r="C18" s="12">
        <f>4.5</f>
        <v>4.5</v>
      </c>
      <c r="D18" s="17">
        <v>216650.6</v>
      </c>
      <c r="E18" s="12">
        <v>216650.6</v>
      </c>
      <c r="F18" s="7">
        <v>-4.5</v>
      </c>
      <c r="G18" s="7"/>
      <c r="H18" s="15">
        <f t="shared" si="0"/>
        <v>99.867473717157111</v>
      </c>
      <c r="I18" s="15">
        <f t="shared" si="1"/>
        <v>100</v>
      </c>
    </row>
    <row r="19" spans="1:9" s="37" customFormat="1" ht="60" customHeight="1">
      <c r="A19" s="9" t="s">
        <v>90</v>
      </c>
      <c r="B19" s="4">
        <v>40278.300000000003</v>
      </c>
      <c r="C19" s="12">
        <v>47.3</v>
      </c>
      <c r="D19" s="12">
        <v>33243.4</v>
      </c>
      <c r="E19" s="7">
        <v>33243.4</v>
      </c>
      <c r="F19" s="7">
        <v>-47.3</v>
      </c>
      <c r="G19" s="7"/>
      <c r="H19" s="15">
        <f t="shared" si="0"/>
        <v>82.534267831561905</v>
      </c>
      <c r="I19" s="15">
        <f t="shared" si="1"/>
        <v>100</v>
      </c>
    </row>
    <row r="20" spans="1:9" s="37" customFormat="1" ht="63" customHeight="1">
      <c r="A20" s="10" t="s">
        <v>39</v>
      </c>
      <c r="B20" s="4">
        <v>2662571</v>
      </c>
      <c r="C20" s="4"/>
      <c r="D20" s="18">
        <v>2482009.1</v>
      </c>
      <c r="E20" s="18">
        <v>2482009.1</v>
      </c>
      <c r="F20" s="7"/>
      <c r="G20" s="7"/>
      <c r="H20" s="15">
        <f t="shared" si="0"/>
        <v>93.218513234013287</v>
      </c>
      <c r="I20" s="15">
        <f t="shared" si="1"/>
        <v>100</v>
      </c>
    </row>
    <row r="21" spans="1:9" s="37" customFormat="1" ht="66.75" customHeight="1">
      <c r="A21" s="10" t="s">
        <v>46</v>
      </c>
      <c r="B21" s="4">
        <v>56027.9</v>
      </c>
      <c r="C21" s="4"/>
      <c r="D21" s="18">
        <v>51962.7</v>
      </c>
      <c r="E21" s="18">
        <v>51962.7</v>
      </c>
      <c r="F21" s="7"/>
      <c r="G21" s="6"/>
      <c r="H21" s="15">
        <f t="shared" si="0"/>
        <v>92.744329164576925</v>
      </c>
      <c r="I21" s="15">
        <f t="shared" si="1"/>
        <v>100</v>
      </c>
    </row>
    <row r="22" spans="1:9" s="37" customFormat="1" ht="54.75" customHeight="1">
      <c r="A22" s="10" t="s">
        <v>63</v>
      </c>
      <c r="B22" s="4">
        <v>500000</v>
      </c>
      <c r="C22" s="4"/>
      <c r="D22" s="16">
        <v>481602.3</v>
      </c>
      <c r="E22" s="16">
        <v>481602.3</v>
      </c>
      <c r="F22" s="7"/>
      <c r="G22" s="6"/>
      <c r="H22" s="15">
        <f t="shared" si="0"/>
        <v>96.320459999999997</v>
      </c>
      <c r="I22" s="15">
        <f t="shared" si="1"/>
        <v>100</v>
      </c>
    </row>
    <row r="23" spans="1:9" s="37" customFormat="1" ht="39" customHeight="1">
      <c r="A23" s="10" t="s">
        <v>66</v>
      </c>
      <c r="B23" s="4">
        <v>86883.7</v>
      </c>
      <c r="C23" s="4"/>
      <c r="D23" s="4">
        <v>86883.7</v>
      </c>
      <c r="E23" s="4">
        <v>86883.7</v>
      </c>
      <c r="F23" s="7"/>
      <c r="G23" s="6"/>
      <c r="H23" s="15">
        <f>D23/B23*100</f>
        <v>100</v>
      </c>
      <c r="I23" s="15">
        <f>E23/(C23+D23+F23+G23)*100</f>
        <v>100</v>
      </c>
    </row>
    <row r="24" spans="1:9" s="37" customFormat="1" ht="39" customHeight="1">
      <c r="A24" s="10" t="s">
        <v>62</v>
      </c>
      <c r="B24" s="4">
        <v>8062.1</v>
      </c>
      <c r="C24" s="4"/>
      <c r="D24" s="16">
        <v>8056.8</v>
      </c>
      <c r="E24" s="16">
        <v>8056.8</v>
      </c>
      <c r="F24" s="7"/>
      <c r="G24" s="6"/>
      <c r="H24" s="15">
        <f>D24/B24*100</f>
        <v>99.934260304387195</v>
      </c>
      <c r="I24" s="15">
        <f>E24/(C24+D24+F24+G24)*100</f>
        <v>100</v>
      </c>
    </row>
    <row r="25" spans="1:9" s="37" customFormat="1" ht="37.5" customHeight="1">
      <c r="A25" s="10" t="s">
        <v>88</v>
      </c>
      <c r="B25" s="4">
        <v>3849.5</v>
      </c>
      <c r="C25" s="4"/>
      <c r="D25" s="4">
        <v>3849.5</v>
      </c>
      <c r="E25" s="4">
        <v>3849.5</v>
      </c>
      <c r="F25" s="7"/>
      <c r="G25" s="6"/>
      <c r="H25" s="15">
        <f>D25/B25*100</f>
        <v>100</v>
      </c>
      <c r="I25" s="15">
        <f>E25/(C25+D25+F25+G25)*100</f>
        <v>100</v>
      </c>
    </row>
    <row r="26" spans="1:9" s="37" customFormat="1" ht="33" customHeight="1">
      <c r="A26" s="10" t="s">
        <v>87</v>
      </c>
      <c r="B26" s="4">
        <v>319.60000000000002</v>
      </c>
      <c r="C26" s="4"/>
      <c r="D26" s="16">
        <v>319.60000000000002</v>
      </c>
      <c r="E26" s="16">
        <v>319.60000000000002</v>
      </c>
      <c r="F26" s="7"/>
      <c r="G26" s="6"/>
      <c r="H26" s="15">
        <f>D26/B26*100</f>
        <v>100</v>
      </c>
      <c r="I26" s="15">
        <f>E26/(C26+D26+F26+G26)*100</f>
        <v>100</v>
      </c>
    </row>
    <row r="27" spans="1:9" s="37" customFormat="1" ht="27" customHeight="1">
      <c r="A27" s="11" t="s">
        <v>89</v>
      </c>
      <c r="B27" s="4">
        <v>25151.599999999999</v>
      </c>
      <c r="C27" s="4"/>
      <c r="D27" s="16">
        <v>25151.599999999999</v>
      </c>
      <c r="E27" s="18">
        <v>25151.599999999999</v>
      </c>
      <c r="F27" s="7"/>
      <c r="G27" s="6"/>
      <c r="H27" s="15">
        <f>D27/B27*100</f>
        <v>100</v>
      </c>
      <c r="I27" s="15">
        <f>E27/(C27+D27+F27+G27)*100</f>
        <v>100</v>
      </c>
    </row>
    <row r="28" spans="1:9" s="37" customFormat="1" ht="45.75" customHeight="1">
      <c r="A28" s="11" t="s">
        <v>44</v>
      </c>
      <c r="B28" s="4">
        <v>259656.8</v>
      </c>
      <c r="C28" s="12"/>
      <c r="D28" s="17">
        <v>259617.8</v>
      </c>
      <c r="E28" s="17">
        <v>259617.8</v>
      </c>
      <c r="F28" s="7"/>
      <c r="G28" s="8"/>
      <c r="H28" s="15">
        <f t="shared" si="0"/>
        <v>99.984980173829456</v>
      </c>
      <c r="I28" s="15">
        <f t="shared" si="1"/>
        <v>100</v>
      </c>
    </row>
    <row r="29" spans="1:9" s="37" customFormat="1" ht="54.75" customHeight="1">
      <c r="A29" s="2" t="s">
        <v>73</v>
      </c>
      <c r="B29" s="4">
        <v>1511.1</v>
      </c>
      <c r="C29" s="12"/>
      <c r="D29" s="17">
        <v>1510.9</v>
      </c>
      <c r="E29" s="17">
        <v>1510.9</v>
      </c>
      <c r="F29" s="7"/>
      <c r="G29" s="8"/>
      <c r="H29" s="15">
        <f t="shared" si="0"/>
        <v>99.986764608563306</v>
      </c>
      <c r="I29" s="15">
        <f t="shared" si="1"/>
        <v>100</v>
      </c>
    </row>
    <row r="30" spans="1:9" ht="38.25" customHeight="1">
      <c r="A30" s="2" t="s">
        <v>11</v>
      </c>
      <c r="B30" s="4">
        <v>3855990.9</v>
      </c>
      <c r="C30" s="4"/>
      <c r="D30" s="16">
        <v>3855982.7</v>
      </c>
      <c r="E30" s="16">
        <v>3855982.7</v>
      </c>
      <c r="F30" s="7"/>
      <c r="G30" s="4"/>
      <c r="H30" s="15">
        <f t="shared" si="0"/>
        <v>99.999787343896486</v>
      </c>
      <c r="I30" s="15">
        <f t="shared" si="1"/>
        <v>100</v>
      </c>
    </row>
    <row r="31" spans="1:9" ht="54.75" customHeight="1">
      <c r="A31" s="11" t="s">
        <v>12</v>
      </c>
      <c r="B31" s="4">
        <v>6660.8</v>
      </c>
      <c r="C31" s="4"/>
      <c r="D31" s="4">
        <v>6660.8</v>
      </c>
      <c r="E31" s="4">
        <v>6660.8</v>
      </c>
      <c r="F31" s="7"/>
      <c r="G31" s="6"/>
      <c r="H31" s="15">
        <f t="shared" si="0"/>
        <v>100</v>
      </c>
      <c r="I31" s="15">
        <f t="shared" si="1"/>
        <v>100</v>
      </c>
    </row>
    <row r="32" spans="1:9" ht="106.5" customHeight="1">
      <c r="A32" s="11" t="s">
        <v>25</v>
      </c>
      <c r="B32" s="4">
        <v>2960.3</v>
      </c>
      <c r="C32" s="4"/>
      <c r="D32" s="4">
        <v>2960.3</v>
      </c>
      <c r="E32" s="4">
        <v>2960.3</v>
      </c>
      <c r="F32" s="7"/>
      <c r="G32" s="6"/>
      <c r="H32" s="15">
        <f t="shared" si="0"/>
        <v>100</v>
      </c>
      <c r="I32" s="15">
        <f t="shared" si="1"/>
        <v>100</v>
      </c>
    </row>
    <row r="33" spans="1:9" ht="67.5" customHeight="1">
      <c r="A33" s="2" t="s">
        <v>13</v>
      </c>
      <c r="B33" s="4">
        <v>2220.3000000000002</v>
      </c>
      <c r="C33" s="4"/>
      <c r="D33" s="4">
        <v>2220.3000000000002</v>
      </c>
      <c r="E33" s="4">
        <v>2220.3000000000002</v>
      </c>
      <c r="F33" s="7"/>
      <c r="G33" s="6"/>
      <c r="H33" s="15">
        <f t="shared" si="0"/>
        <v>100</v>
      </c>
      <c r="I33" s="15">
        <f t="shared" si="1"/>
        <v>100</v>
      </c>
    </row>
    <row r="34" spans="1:9" ht="105.75" customHeight="1">
      <c r="A34" s="11" t="s">
        <v>14</v>
      </c>
      <c r="B34" s="4">
        <v>24823.200000000001</v>
      </c>
      <c r="C34" s="4"/>
      <c r="D34" s="16">
        <v>24025.1</v>
      </c>
      <c r="E34" s="16">
        <v>24025.1</v>
      </c>
      <c r="F34" s="7"/>
      <c r="G34" s="33"/>
      <c r="H34" s="15">
        <f t="shared" si="0"/>
        <v>96.784862547939028</v>
      </c>
      <c r="I34" s="15">
        <f t="shared" si="1"/>
        <v>100</v>
      </c>
    </row>
    <row r="35" spans="1:9" ht="54.75" customHeight="1">
      <c r="A35" s="11" t="s">
        <v>15</v>
      </c>
      <c r="B35" s="4">
        <v>25163</v>
      </c>
      <c r="C35" s="4"/>
      <c r="D35" s="16">
        <v>25040.5</v>
      </c>
      <c r="E35" s="16">
        <v>25040.5</v>
      </c>
      <c r="F35" s="7">
        <v>-31.8</v>
      </c>
      <c r="G35" s="18">
        <v>31.8</v>
      </c>
      <c r="H35" s="15">
        <f t="shared" si="0"/>
        <v>99.513174104836466</v>
      </c>
      <c r="I35" s="15">
        <f t="shared" si="1"/>
        <v>100</v>
      </c>
    </row>
    <row r="36" spans="1:9" ht="54" customHeight="1">
      <c r="A36" s="11" t="s">
        <v>16</v>
      </c>
      <c r="B36" s="4">
        <v>2960.3</v>
      </c>
      <c r="C36" s="4"/>
      <c r="D36" s="16">
        <v>2952.9</v>
      </c>
      <c r="E36" s="16">
        <v>2952.9</v>
      </c>
      <c r="F36" s="7"/>
      <c r="G36" s="18"/>
      <c r="H36" s="15">
        <f t="shared" si="0"/>
        <v>99.750025335270081</v>
      </c>
      <c r="I36" s="15">
        <f t="shared" si="1"/>
        <v>100</v>
      </c>
    </row>
    <row r="37" spans="1:9" ht="80.25" customHeight="1">
      <c r="A37" s="11" t="s">
        <v>26</v>
      </c>
      <c r="B37" s="4">
        <v>11893.1</v>
      </c>
      <c r="C37" s="4"/>
      <c r="D37" s="16">
        <v>11274</v>
      </c>
      <c r="E37" s="16">
        <v>11274</v>
      </c>
      <c r="F37" s="7"/>
      <c r="G37" s="7"/>
      <c r="H37" s="15">
        <f t="shared" si="0"/>
        <v>94.794460653656316</v>
      </c>
      <c r="I37" s="15">
        <f t="shared" si="1"/>
        <v>100</v>
      </c>
    </row>
    <row r="38" spans="1:9" ht="54.75" customHeight="1">
      <c r="A38" s="11" t="s">
        <v>17</v>
      </c>
      <c r="B38" s="4">
        <v>192927.2</v>
      </c>
      <c r="C38" s="12">
        <v>56.4</v>
      </c>
      <c r="D38" s="16">
        <v>192441.1</v>
      </c>
      <c r="E38" s="16">
        <v>192434.7</v>
      </c>
      <c r="F38" s="7">
        <v>-107</v>
      </c>
      <c r="G38" s="16">
        <v>50.6</v>
      </c>
      <c r="H38" s="15">
        <f t="shared" si="0"/>
        <v>99.748039675069151</v>
      </c>
      <c r="I38" s="15">
        <f t="shared" si="1"/>
        <v>99.996674307099681</v>
      </c>
    </row>
    <row r="39" spans="1:9" ht="44.25" customHeight="1">
      <c r="A39" s="11" t="s">
        <v>18</v>
      </c>
      <c r="B39" s="4">
        <v>1480.2</v>
      </c>
      <c r="C39" s="4"/>
      <c r="D39" s="16">
        <v>1478.6</v>
      </c>
      <c r="E39" s="16">
        <v>1478.6</v>
      </c>
      <c r="F39" s="7"/>
      <c r="G39" s="6"/>
      <c r="H39" s="15">
        <f t="shared" si="0"/>
        <v>99.891906499121731</v>
      </c>
      <c r="I39" s="15">
        <f t="shared" si="1"/>
        <v>100</v>
      </c>
    </row>
    <row r="40" spans="1:9" ht="54" customHeight="1">
      <c r="A40" s="11" t="s">
        <v>19</v>
      </c>
      <c r="B40" s="4">
        <v>244803.8</v>
      </c>
      <c r="C40" s="12"/>
      <c r="D40" s="12">
        <v>243558.6</v>
      </c>
      <c r="E40" s="12">
        <v>243551</v>
      </c>
      <c r="F40" s="43">
        <v>-500.7</v>
      </c>
      <c r="G40" s="43">
        <v>500.7</v>
      </c>
      <c r="H40" s="15">
        <f t="shared" si="0"/>
        <v>99.491347765026532</v>
      </c>
      <c r="I40" s="15">
        <f t="shared" si="1"/>
        <v>99.996879601048789</v>
      </c>
    </row>
    <row r="41" spans="1:9" ht="67.5" customHeight="1">
      <c r="A41" s="11" t="s">
        <v>20</v>
      </c>
      <c r="B41" s="4">
        <v>79641.7</v>
      </c>
      <c r="C41" s="12">
        <v>13.5</v>
      </c>
      <c r="D41" s="12">
        <v>76969.8</v>
      </c>
      <c r="E41" s="12">
        <v>76886.5</v>
      </c>
      <c r="F41" s="7">
        <v>-13.5</v>
      </c>
      <c r="G41" s="8"/>
      <c r="H41" s="15">
        <f t="shared" si="0"/>
        <v>96.645099238213149</v>
      </c>
      <c r="I41" s="15">
        <f t="shared" si="1"/>
        <v>99.891775735418292</v>
      </c>
    </row>
    <row r="42" spans="1:9" ht="65.25" customHeight="1">
      <c r="A42" s="11" t="s">
        <v>21</v>
      </c>
      <c r="B42" s="4">
        <v>21806.3</v>
      </c>
      <c r="C42" s="12">
        <v>52.6</v>
      </c>
      <c r="D42" s="12">
        <v>21806.3</v>
      </c>
      <c r="E42" s="12">
        <v>21806.3</v>
      </c>
      <c r="F42" s="7">
        <v>-52.6</v>
      </c>
      <c r="G42" s="7"/>
      <c r="H42" s="15">
        <f t="shared" si="0"/>
        <v>100</v>
      </c>
      <c r="I42" s="15">
        <f t="shared" si="1"/>
        <v>100</v>
      </c>
    </row>
    <row r="43" spans="1:9" ht="132" customHeight="1">
      <c r="A43" s="11" t="s">
        <v>22</v>
      </c>
      <c r="B43" s="4">
        <v>8018.1</v>
      </c>
      <c r="C43" s="12"/>
      <c r="D43" s="12">
        <v>7910.1</v>
      </c>
      <c r="E43" s="12">
        <v>7910.1</v>
      </c>
      <c r="F43" s="7"/>
      <c r="G43" s="8"/>
      <c r="H43" s="15">
        <f t="shared" si="0"/>
        <v>98.653047480076324</v>
      </c>
      <c r="I43" s="15">
        <f t="shared" si="1"/>
        <v>100</v>
      </c>
    </row>
    <row r="44" spans="1:9" ht="36.75" customHeight="1">
      <c r="A44" s="11" t="s">
        <v>23</v>
      </c>
      <c r="B44" s="4">
        <v>2168417.2000000002</v>
      </c>
      <c r="C44" s="12"/>
      <c r="D44" s="12">
        <v>2168417.2000000002</v>
      </c>
      <c r="E44" s="12">
        <v>2168417.2000000002</v>
      </c>
      <c r="F44" s="7"/>
      <c r="G44" s="8"/>
      <c r="H44" s="15">
        <f t="shared" si="0"/>
        <v>100</v>
      </c>
      <c r="I44" s="15">
        <f t="shared" si="1"/>
        <v>100</v>
      </c>
    </row>
    <row r="45" spans="1:9" ht="91.5" customHeight="1">
      <c r="A45" s="2" t="s">
        <v>24</v>
      </c>
      <c r="B45" s="4">
        <v>300.5</v>
      </c>
      <c r="C45" s="12"/>
      <c r="D45" s="12">
        <v>283</v>
      </c>
      <c r="E45" s="12">
        <v>283</v>
      </c>
      <c r="F45" s="7"/>
      <c r="G45" s="8"/>
      <c r="H45" s="15">
        <f t="shared" si="0"/>
        <v>94.176372712146431</v>
      </c>
      <c r="I45" s="15">
        <f t="shared" si="1"/>
        <v>100</v>
      </c>
    </row>
    <row r="46" spans="1:9" s="37" customFormat="1" ht="54" customHeight="1">
      <c r="A46" s="2" t="s">
        <v>40</v>
      </c>
      <c r="B46" s="4">
        <v>4006.1</v>
      </c>
      <c r="C46" s="4"/>
      <c r="D46" s="16">
        <v>3999.4</v>
      </c>
      <c r="E46" s="16">
        <v>3999.4</v>
      </c>
      <c r="F46" s="7"/>
      <c r="G46" s="6"/>
      <c r="H46" s="15">
        <f t="shared" si="0"/>
        <v>99.832755048550965</v>
      </c>
      <c r="I46" s="15">
        <f t="shared" si="1"/>
        <v>100</v>
      </c>
    </row>
    <row r="47" spans="1:9" s="37" customFormat="1" ht="54" customHeight="1">
      <c r="A47" s="2" t="s">
        <v>80</v>
      </c>
      <c r="B47" s="4">
        <v>220</v>
      </c>
      <c r="C47" s="4"/>
      <c r="D47" s="16">
        <v>119.4</v>
      </c>
      <c r="E47" s="16">
        <v>119.4</v>
      </c>
      <c r="F47" s="7"/>
      <c r="G47" s="6"/>
      <c r="H47" s="15">
        <f t="shared" si="0"/>
        <v>54.272727272727273</v>
      </c>
      <c r="I47" s="15">
        <f t="shared" si="1"/>
        <v>100</v>
      </c>
    </row>
    <row r="48" spans="1:9" s="37" customFormat="1" ht="31.5" customHeight="1">
      <c r="A48" s="2" t="s">
        <v>54</v>
      </c>
      <c r="B48" s="4">
        <v>8178</v>
      </c>
      <c r="C48" s="4"/>
      <c r="D48" s="16">
        <v>8175.8</v>
      </c>
      <c r="E48" s="16">
        <v>8175.8</v>
      </c>
      <c r="F48" s="7"/>
      <c r="G48" s="6"/>
      <c r="H48" s="15">
        <f t="shared" si="0"/>
        <v>99.973098557104436</v>
      </c>
      <c r="I48" s="15">
        <f t="shared" si="1"/>
        <v>100</v>
      </c>
    </row>
    <row r="49" spans="1:9" s="37" customFormat="1" ht="87.75" customHeight="1">
      <c r="A49" s="3" t="s">
        <v>41</v>
      </c>
      <c r="B49" s="4">
        <v>1114100</v>
      </c>
      <c r="C49" s="15"/>
      <c r="D49" s="4">
        <v>1114100</v>
      </c>
      <c r="E49" s="4">
        <v>1114100</v>
      </c>
      <c r="F49" s="7"/>
      <c r="G49" s="5"/>
      <c r="H49" s="15">
        <f>D49/B49*100</f>
        <v>100</v>
      </c>
      <c r="I49" s="15">
        <f>E49/(C49+D49+F49+G49)*100</f>
        <v>100</v>
      </c>
    </row>
    <row r="50" spans="1:9" s="37" customFormat="1" ht="29.25" customHeight="1">
      <c r="A50" s="3" t="s">
        <v>79</v>
      </c>
      <c r="B50" s="4">
        <v>600000</v>
      </c>
      <c r="C50" s="15"/>
      <c r="D50" s="4">
        <v>600000</v>
      </c>
      <c r="E50" s="4">
        <v>600000</v>
      </c>
      <c r="F50" s="7"/>
      <c r="G50" s="5"/>
      <c r="H50" s="15">
        <f>D50/B50*100</f>
        <v>100</v>
      </c>
      <c r="I50" s="15">
        <f>E50/(C50+D50+F50+G50)*100</f>
        <v>100</v>
      </c>
    </row>
    <row r="51" spans="1:9" s="37" customFormat="1" ht="51" customHeight="1">
      <c r="A51" s="41" t="s">
        <v>47</v>
      </c>
      <c r="B51" s="4"/>
      <c r="C51" s="15">
        <v>200.1</v>
      </c>
      <c r="D51" s="15"/>
      <c r="E51" s="18"/>
      <c r="F51" s="7">
        <v>-200.1</v>
      </c>
      <c r="G51" s="7"/>
      <c r="H51" s="15"/>
      <c r="I51" s="15"/>
    </row>
    <row r="52" spans="1:9" s="37" customFormat="1" ht="41.25" customHeight="1">
      <c r="A52" s="41" t="s">
        <v>49</v>
      </c>
      <c r="B52" s="4"/>
      <c r="C52" s="15"/>
      <c r="D52" s="15"/>
      <c r="E52" s="18"/>
      <c r="F52" s="7">
        <v>-16.100000000000001</v>
      </c>
      <c r="G52" s="7">
        <v>16.100000000000001</v>
      </c>
      <c r="H52" s="15"/>
      <c r="I52" s="15"/>
    </row>
    <row r="53" spans="1:9" s="37" customFormat="1" ht="39" customHeight="1">
      <c r="A53" s="41" t="s">
        <v>60</v>
      </c>
      <c r="B53" s="4">
        <v>1247.4000000000001</v>
      </c>
      <c r="C53" s="15"/>
      <c r="D53" s="15">
        <v>1247.4000000000001</v>
      </c>
      <c r="E53" s="18">
        <v>1247.4000000000001</v>
      </c>
      <c r="F53" s="7">
        <v>-1544.1</v>
      </c>
      <c r="G53" s="7">
        <v>1544.1</v>
      </c>
      <c r="H53" s="15">
        <f>D53/B53*100</f>
        <v>100</v>
      </c>
      <c r="I53" s="15">
        <f>E53/(C53+D53+F53+G53)*100</f>
        <v>100</v>
      </c>
    </row>
    <row r="54" spans="1:9" s="37" customFormat="1" ht="77.25" customHeight="1">
      <c r="A54" s="41" t="s">
        <v>75</v>
      </c>
      <c r="B54" s="4"/>
      <c r="C54" s="15"/>
      <c r="D54" s="15"/>
      <c r="E54" s="18"/>
      <c r="F54" s="7">
        <v>-19.5</v>
      </c>
      <c r="G54" s="7">
        <v>19.5</v>
      </c>
      <c r="H54" s="15"/>
      <c r="I54" s="15"/>
    </row>
    <row r="55" spans="1:9" s="37" customFormat="1" ht="65.25" customHeight="1">
      <c r="A55" s="41" t="s">
        <v>58</v>
      </c>
      <c r="B55" s="4">
        <v>26200</v>
      </c>
      <c r="C55" s="15"/>
      <c r="D55" s="15">
        <v>26200</v>
      </c>
      <c r="E55" s="18">
        <v>26200</v>
      </c>
      <c r="F55" s="7"/>
      <c r="G55" s="7"/>
      <c r="H55" s="15">
        <f>D55/B55*100</f>
        <v>100</v>
      </c>
      <c r="I55" s="15">
        <f>E55/(C55+D55+F55+G55)*100</f>
        <v>100</v>
      </c>
    </row>
    <row r="56" spans="1:9" s="37" customFormat="1" ht="41.25" customHeight="1">
      <c r="A56" s="41" t="s">
        <v>69</v>
      </c>
      <c r="B56" s="4">
        <v>80000</v>
      </c>
      <c r="C56" s="15"/>
      <c r="D56" s="15">
        <v>79999.899999999994</v>
      </c>
      <c r="E56" s="15">
        <v>79999.100000000006</v>
      </c>
      <c r="F56" s="7"/>
      <c r="G56" s="7"/>
      <c r="H56" s="15">
        <f>D56/B56*100</f>
        <v>99.999874999999989</v>
      </c>
      <c r="I56" s="15">
        <f>E56/(C56+D56+F56+G56)*100</f>
        <v>99.998999998750008</v>
      </c>
    </row>
    <row r="57" spans="1:9" s="37" customFormat="1" ht="41.25" customHeight="1">
      <c r="A57" s="41" t="s">
        <v>70</v>
      </c>
      <c r="B57" s="4">
        <v>300000</v>
      </c>
      <c r="C57" s="15"/>
      <c r="D57" s="15">
        <v>290406.8</v>
      </c>
      <c r="E57" s="45">
        <v>290406.8</v>
      </c>
      <c r="F57" s="7"/>
      <c r="G57" s="7"/>
      <c r="H57" s="15">
        <f t="shared" ref="H57:H62" si="2">D57/B57*100</f>
        <v>96.802266666666654</v>
      </c>
      <c r="I57" s="15">
        <f t="shared" ref="I57:I62" si="3">E57/(C57+D57+F57+G57)*100</f>
        <v>100</v>
      </c>
    </row>
    <row r="58" spans="1:9" s="37" customFormat="1" ht="53.25" customHeight="1">
      <c r="A58" s="41" t="s">
        <v>57</v>
      </c>
      <c r="B58" s="4">
        <v>42180.6</v>
      </c>
      <c r="C58" s="15"/>
      <c r="D58" s="15">
        <v>42180.5</v>
      </c>
      <c r="E58" s="18">
        <v>42180.5</v>
      </c>
      <c r="F58" s="7"/>
      <c r="G58" s="7"/>
      <c r="H58" s="15">
        <f t="shared" si="2"/>
        <v>99.999762924187891</v>
      </c>
      <c r="I58" s="15">
        <f t="shared" si="3"/>
        <v>100</v>
      </c>
    </row>
    <row r="59" spans="1:9" s="37" customFormat="1" ht="42.75" customHeight="1">
      <c r="A59" s="41" t="s">
        <v>68</v>
      </c>
      <c r="B59" s="4">
        <v>1815</v>
      </c>
      <c r="C59" s="15"/>
      <c r="D59" s="15">
        <v>1815</v>
      </c>
      <c r="E59" s="18">
        <v>1807.8</v>
      </c>
      <c r="F59" s="7"/>
      <c r="G59" s="7"/>
      <c r="H59" s="15">
        <f t="shared" si="2"/>
        <v>100</v>
      </c>
      <c r="I59" s="15">
        <f t="shared" si="3"/>
        <v>99.603305785123965</v>
      </c>
    </row>
    <row r="60" spans="1:9" s="37" customFormat="1" ht="40.5" customHeight="1">
      <c r="A60" s="41" t="s">
        <v>71</v>
      </c>
      <c r="B60" s="4">
        <v>1300</v>
      </c>
      <c r="C60" s="15"/>
      <c r="D60" s="15">
        <v>1300</v>
      </c>
      <c r="E60" s="18">
        <v>1300</v>
      </c>
      <c r="F60" s="7"/>
      <c r="G60" s="7"/>
      <c r="H60" s="15">
        <f t="shared" si="2"/>
        <v>100</v>
      </c>
      <c r="I60" s="15">
        <f t="shared" si="3"/>
        <v>100</v>
      </c>
    </row>
    <row r="61" spans="1:9" s="37" customFormat="1" ht="62.25" customHeight="1">
      <c r="A61" s="41" t="s">
        <v>72</v>
      </c>
      <c r="B61" s="4">
        <v>5000</v>
      </c>
      <c r="C61" s="15"/>
      <c r="D61" s="15">
        <v>5000</v>
      </c>
      <c r="E61" s="18">
        <v>5000</v>
      </c>
      <c r="F61" s="7"/>
      <c r="G61" s="7"/>
      <c r="H61" s="15">
        <f t="shared" si="2"/>
        <v>100</v>
      </c>
      <c r="I61" s="15">
        <f t="shared" si="3"/>
        <v>100</v>
      </c>
    </row>
    <row r="62" spans="1:9" s="37" customFormat="1" ht="66" customHeight="1">
      <c r="A62" s="41" t="s">
        <v>67</v>
      </c>
      <c r="B62" s="4">
        <v>550</v>
      </c>
      <c r="C62" s="15"/>
      <c r="D62" s="15">
        <v>550</v>
      </c>
      <c r="E62" s="18">
        <v>550</v>
      </c>
      <c r="F62" s="7"/>
      <c r="G62" s="7"/>
      <c r="H62" s="15">
        <f t="shared" si="2"/>
        <v>100</v>
      </c>
      <c r="I62" s="15">
        <f t="shared" si="3"/>
        <v>100</v>
      </c>
    </row>
    <row r="63" spans="1:9" s="37" customFormat="1" ht="43.5" customHeight="1">
      <c r="A63" s="6" t="s">
        <v>50</v>
      </c>
      <c r="B63" s="4">
        <v>200000</v>
      </c>
      <c r="C63" s="15"/>
      <c r="D63" s="15">
        <v>200000</v>
      </c>
      <c r="E63" s="15">
        <v>200000</v>
      </c>
      <c r="F63" s="7"/>
      <c r="G63" s="7"/>
      <c r="H63" s="15">
        <f t="shared" si="0"/>
        <v>100</v>
      </c>
      <c r="I63" s="15">
        <f t="shared" si="1"/>
        <v>100</v>
      </c>
    </row>
    <row r="64" spans="1:9" s="37" customFormat="1" ht="51.75" customHeight="1">
      <c r="A64" s="41" t="s">
        <v>48</v>
      </c>
      <c r="B64" s="4"/>
      <c r="C64" s="15">
        <v>0.9</v>
      </c>
      <c r="D64" s="15"/>
      <c r="E64" s="15"/>
      <c r="F64" s="7">
        <v>-0.9</v>
      </c>
      <c r="G64" s="7"/>
      <c r="H64" s="15"/>
      <c r="I64" s="15"/>
    </row>
    <row r="65" spans="1:9" s="37" customFormat="1" ht="42" customHeight="1">
      <c r="A65" s="41" t="s">
        <v>82</v>
      </c>
      <c r="B65" s="4">
        <v>743</v>
      </c>
      <c r="C65" s="15"/>
      <c r="D65" s="15">
        <v>743</v>
      </c>
      <c r="E65" s="15">
        <v>743</v>
      </c>
      <c r="F65" s="7"/>
      <c r="G65" s="7"/>
      <c r="H65" s="15">
        <f t="shared" si="0"/>
        <v>100</v>
      </c>
      <c r="I65" s="15">
        <f t="shared" si="1"/>
        <v>100</v>
      </c>
    </row>
    <row r="66" spans="1:9" s="37" customFormat="1" ht="30.75" customHeight="1">
      <c r="A66" s="41" t="s">
        <v>76</v>
      </c>
      <c r="B66" s="4">
        <v>403400</v>
      </c>
      <c r="C66" s="15"/>
      <c r="D66" s="15">
        <v>403329.2</v>
      </c>
      <c r="E66" s="15">
        <v>403329.2</v>
      </c>
      <c r="F66" s="7"/>
      <c r="G66" s="7"/>
      <c r="H66" s="15">
        <f t="shared" si="0"/>
        <v>99.982449181953399</v>
      </c>
      <c r="I66" s="15">
        <f t="shared" si="1"/>
        <v>100</v>
      </c>
    </row>
    <row r="67" spans="1:9" s="37" customFormat="1" ht="40.5" customHeight="1">
      <c r="A67" s="41" t="s">
        <v>77</v>
      </c>
      <c r="B67" s="4">
        <v>25000</v>
      </c>
      <c r="C67" s="15"/>
      <c r="D67" s="15">
        <v>22282.2</v>
      </c>
      <c r="E67" s="15">
        <v>22282.2</v>
      </c>
      <c r="F67" s="7"/>
      <c r="G67" s="7"/>
      <c r="H67" s="15">
        <f t="shared" si="0"/>
        <v>89.128800000000012</v>
      </c>
      <c r="I67" s="15">
        <f t="shared" si="1"/>
        <v>100</v>
      </c>
    </row>
    <row r="68" spans="1:9" s="37" customFormat="1" ht="54" customHeight="1">
      <c r="A68" s="41" t="s">
        <v>78</v>
      </c>
      <c r="B68" s="4">
        <v>6725</v>
      </c>
      <c r="C68" s="15"/>
      <c r="D68" s="15">
        <v>6725.1</v>
      </c>
      <c r="E68" s="15">
        <v>6725.1</v>
      </c>
      <c r="F68" s="7">
        <v>-1638.2</v>
      </c>
      <c r="G68" s="7">
        <v>1638.2</v>
      </c>
      <c r="H68" s="15">
        <f t="shared" si="0"/>
        <v>100.00148698884759</v>
      </c>
      <c r="I68" s="15">
        <f t="shared" si="1"/>
        <v>100</v>
      </c>
    </row>
    <row r="69" spans="1:9" s="37" customFormat="1" ht="40.5" customHeight="1">
      <c r="A69" s="41" t="s">
        <v>56</v>
      </c>
      <c r="B69" s="4">
        <v>130000</v>
      </c>
      <c r="C69" s="15"/>
      <c r="D69" s="4">
        <v>130000</v>
      </c>
      <c r="E69" s="4">
        <v>130000</v>
      </c>
      <c r="F69" s="7"/>
      <c r="G69" s="7"/>
      <c r="H69" s="15">
        <f t="shared" si="0"/>
        <v>100</v>
      </c>
      <c r="I69" s="15">
        <f t="shared" si="1"/>
        <v>100</v>
      </c>
    </row>
    <row r="70" spans="1:9" s="37" customFormat="1" ht="39.75" customHeight="1">
      <c r="A70" s="41" t="s">
        <v>55</v>
      </c>
      <c r="B70" s="4">
        <v>70000</v>
      </c>
      <c r="C70" s="15"/>
      <c r="D70" s="15">
        <v>70000</v>
      </c>
      <c r="E70" s="15">
        <v>69999.899999999994</v>
      </c>
      <c r="F70" s="7"/>
      <c r="G70" s="7"/>
      <c r="H70" s="15">
        <f t="shared" si="0"/>
        <v>100</v>
      </c>
      <c r="I70" s="15">
        <f t="shared" si="1"/>
        <v>99.999857142857124</v>
      </c>
    </row>
    <row r="71" spans="1:9" s="37" customFormat="1" ht="39.75" customHeight="1">
      <c r="A71" s="3" t="s">
        <v>45</v>
      </c>
      <c r="B71" s="4">
        <v>7855</v>
      </c>
      <c r="C71" s="15">
        <v>1.1000000000000001</v>
      </c>
      <c r="D71" s="4">
        <v>7855</v>
      </c>
      <c r="E71" s="18">
        <v>7855</v>
      </c>
      <c r="F71" s="7">
        <v>-1.1000000000000001</v>
      </c>
      <c r="G71" s="5"/>
      <c r="H71" s="15">
        <f t="shared" si="0"/>
        <v>100</v>
      </c>
      <c r="I71" s="15">
        <f t="shared" si="1"/>
        <v>100</v>
      </c>
    </row>
    <row r="72" spans="1:9" s="37" customFormat="1" ht="28.5" customHeight="1">
      <c r="A72" s="3" t="s">
        <v>86</v>
      </c>
      <c r="B72" s="4">
        <v>5000</v>
      </c>
      <c r="C72" s="15"/>
      <c r="D72" s="4">
        <v>5000</v>
      </c>
      <c r="E72" s="4">
        <v>5000</v>
      </c>
      <c r="F72" s="7"/>
      <c r="G72" s="5"/>
      <c r="H72" s="15">
        <f t="shared" si="0"/>
        <v>100</v>
      </c>
      <c r="I72" s="15">
        <f t="shared" si="1"/>
        <v>100</v>
      </c>
    </row>
    <row r="73" spans="1:9" s="37" customFormat="1" ht="39" customHeight="1">
      <c r="A73" s="3" t="s">
        <v>85</v>
      </c>
      <c r="B73" s="4">
        <v>127000</v>
      </c>
      <c r="C73" s="15"/>
      <c r="D73" s="46">
        <f>99271.9</f>
        <v>99271.9</v>
      </c>
      <c r="E73" s="18">
        <v>99271.9</v>
      </c>
      <c r="F73" s="7"/>
      <c r="G73" s="5"/>
      <c r="H73" s="15">
        <f t="shared" si="0"/>
        <v>78.166850393700784</v>
      </c>
      <c r="I73" s="15">
        <f t="shared" si="1"/>
        <v>100</v>
      </c>
    </row>
    <row r="74" spans="1:9" ht="19.5" customHeight="1">
      <c r="A74" s="13" t="s">
        <v>8</v>
      </c>
      <c r="B74" s="7">
        <f>SUM(B7:B73)</f>
        <v>16373425.6</v>
      </c>
      <c r="C74" s="7">
        <f>SUM(C7:C71)</f>
        <v>376.4</v>
      </c>
      <c r="D74" s="7">
        <f>SUM(D7:D73)</f>
        <v>15810385.000000004</v>
      </c>
      <c r="E74" s="7">
        <f>SUM(E7:E73)</f>
        <v>15804553.100000003</v>
      </c>
      <c r="F74" s="7">
        <f>SUM(F7:F71)</f>
        <v>-5105.4000000000005</v>
      </c>
      <c r="G74" s="7">
        <f>SUM(G7:G71)</f>
        <v>4729</v>
      </c>
      <c r="H74" s="15">
        <f>D74/B74*100</f>
        <v>96.561253498473803</v>
      </c>
      <c r="I74" s="15">
        <f>E74/(C74+D74+F74+G74)*100</f>
        <v>99.963113485218742</v>
      </c>
    </row>
    <row r="75" spans="1:9" ht="65.25" customHeight="1">
      <c r="A75" s="42" t="s">
        <v>59</v>
      </c>
      <c r="B75" s="7">
        <v>35489.199999999997</v>
      </c>
      <c r="C75" s="12"/>
      <c r="D75" s="7">
        <v>35489.199999999997</v>
      </c>
      <c r="E75" s="7">
        <v>35489.199999999997</v>
      </c>
      <c r="F75" s="20"/>
      <c r="G75" s="7"/>
      <c r="H75" s="15">
        <f>D75/B75*100</f>
        <v>100</v>
      </c>
      <c r="I75" s="15">
        <f>E75/(C75+D75+F75+G75)*100</f>
        <v>100</v>
      </c>
    </row>
    <row r="76" spans="1:9" ht="12.75" customHeight="1">
      <c r="A76" s="14" t="s">
        <v>9</v>
      </c>
      <c r="B76" s="7">
        <f>SUM(B74:B75)</f>
        <v>16408914.799999999</v>
      </c>
      <c r="C76" s="7">
        <f>SUM(C74:C74)</f>
        <v>376.4</v>
      </c>
      <c r="D76" s="7">
        <f>SUM(D74:D75)</f>
        <v>15845874.200000003</v>
      </c>
      <c r="E76" s="7">
        <f>SUM(E74:E75)</f>
        <v>15840042.300000003</v>
      </c>
      <c r="F76" s="7">
        <f>SUM(F74:F74)</f>
        <v>-5105.4000000000005</v>
      </c>
      <c r="G76" s="7">
        <f>SUM(G74:G74)</f>
        <v>4729</v>
      </c>
      <c r="H76" s="15">
        <f>D76/B76*100</f>
        <v>96.56869081921252</v>
      </c>
      <c r="I76" s="15">
        <f>E76/(C76+D76+F76+G76)*100</f>
        <v>99.963196098073269</v>
      </c>
    </row>
    <row r="77" spans="1:9" ht="12.75" customHeight="1">
      <c r="A77" s="53"/>
      <c r="B77" s="54"/>
      <c r="C77" s="54"/>
      <c r="D77" s="54"/>
      <c r="E77" s="54"/>
      <c r="F77" s="54"/>
      <c r="G77" s="54"/>
      <c r="H77" s="55"/>
      <c r="I77" s="55"/>
    </row>
    <row r="78" spans="1:9">
      <c r="A78" s="39"/>
      <c r="B78" s="32"/>
      <c r="C78" s="22"/>
      <c r="D78" s="22"/>
      <c r="E78" s="22"/>
      <c r="F78" s="22"/>
      <c r="G78" s="22"/>
      <c r="H78" s="22"/>
      <c r="I78" s="22"/>
    </row>
    <row r="79" spans="1:9" ht="42.75" customHeight="1">
      <c r="A79" s="48" t="s">
        <v>91</v>
      </c>
      <c r="B79" s="48"/>
      <c r="C79" s="49"/>
      <c r="D79" s="50"/>
      <c r="E79" s="51"/>
      <c r="F79" s="50"/>
      <c r="G79" s="52" t="s">
        <v>92</v>
      </c>
      <c r="H79" s="52"/>
      <c r="I79" s="52"/>
    </row>
    <row r="80" spans="1:9">
      <c r="A80" s="40"/>
      <c r="B80" s="44"/>
    </row>
  </sheetData>
  <mergeCells count="3">
    <mergeCell ref="A2:I2"/>
    <mergeCell ref="A79:B79"/>
    <mergeCell ref="G79:I79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5" fitToHeight="0" orientation="landscape" horizontalDpi="1200" verticalDpi="1200" r:id="rId1"/>
  <headerFooter alignWithMargins="0">
    <oddFooter>&amp;R&amp;P</oddFooter>
  </headerFooter>
  <rowBreaks count="3" manualBreakCount="3">
    <brk id="39" max="8" man="1"/>
    <brk id="60" max="8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2022-01-18T06:45:47Z</cp:lastPrinted>
  <dcterms:created xsi:type="dcterms:W3CDTF">2005-01-11T15:00:30Z</dcterms:created>
  <dcterms:modified xsi:type="dcterms:W3CDTF">2022-01-18T06:45:51Z</dcterms:modified>
</cp:coreProperties>
</file>